
<file path=[Content_Types].xml><?xml version="1.0" encoding="utf-8"?>
<Types xmlns="http://schemas.openxmlformats.org/package/2006/content-types">
  <Default Extension="xml" ContentType="application/xml"/>
  <Default Extension="vml" ContentType="application/vnd.openxmlformats-officedocument.vmlDrawing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1600" windowHeight="10491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张昊</author>
  </authors>
  <commentList>
    <comment ref="U38" authorId="0">
      <text>
        <r>
          <rPr>
            <b/>
            <sz val="9"/>
            <rFont val="宋体"/>
            <charset val="134"/>
          </rPr>
          <t>张昊:</t>
        </r>
        <r>
          <rPr>
            <sz val="9"/>
            <rFont val="宋体"/>
            <charset val="134"/>
          </rPr>
          <t xml:space="preserve">
宿舍＋0.5 室长也才0.25</t>
        </r>
      </text>
    </comment>
    <comment ref="U39" authorId="0">
      <text>
        <r>
          <rPr>
            <b/>
            <sz val="9"/>
            <rFont val="宋体"/>
            <charset val="134"/>
          </rPr>
          <t>张昊:</t>
        </r>
        <r>
          <rPr>
            <sz val="9"/>
            <rFont val="宋体"/>
            <charset val="134"/>
          </rPr>
          <t xml:space="preserve">
同上</t>
        </r>
      </text>
    </comment>
  </commentList>
</comments>
</file>

<file path=xl/sharedStrings.xml><?xml version="1.0" encoding="utf-8"?>
<sst xmlns="http://schemas.openxmlformats.org/spreadsheetml/2006/main" count="175" uniqueCount="107">
  <si>
    <t>2023-2024物理学院研究生综合测评汇总</t>
  </si>
  <si>
    <t>学号</t>
  </si>
  <si>
    <t>姓名</t>
  </si>
  <si>
    <t>专业</t>
  </si>
  <si>
    <t>德育分</t>
  </si>
  <si>
    <t>智育分</t>
  </si>
  <si>
    <t>体育分</t>
  </si>
  <si>
    <t>美育分</t>
  </si>
  <si>
    <t>劳育分</t>
  </si>
  <si>
    <t>总分</t>
  </si>
  <si>
    <t>基本分</t>
  </si>
  <si>
    <t>导师</t>
  </si>
  <si>
    <t>任职加分</t>
  </si>
  <si>
    <t>嘉奖</t>
  </si>
  <si>
    <t>减分</t>
  </si>
  <si>
    <t>基本分/绩点</t>
  </si>
  <si>
    <t>加分</t>
  </si>
  <si>
    <t>胡千峰</t>
  </si>
  <si>
    <t>数学</t>
  </si>
  <si>
    <t>名称 等级 分值</t>
  </si>
  <si>
    <t>通报表扬1次 0.25</t>
  </si>
  <si>
    <t>院通报批评1次 0.25</t>
  </si>
  <si>
    <t>专利名称 专利类别 授权/受理 第几完成人 分值；+项目名称 立项/获奖级别 第几完成人 分值；+文章名称 刊物名称 刊物级别 第几作者 分值；+著作名称 出版时间 出版社 总编/作者数 第几编/作者（参与编写） 分值</t>
  </si>
  <si>
    <t>名称 级别 名次 分值</t>
  </si>
  <si>
    <t>活动名称 级别 分值</t>
  </si>
  <si>
    <t>严欣欣</t>
  </si>
  <si>
    <t>085400 电子信息</t>
  </si>
  <si>
    <t>寝室+0.125</t>
  </si>
  <si>
    <t>杨逸</t>
  </si>
  <si>
    <t>刘振龙</t>
  </si>
  <si>
    <t>实用新型专利 受理 第一完成人 2分
一种具有自散热功能的电子信息处理器
一种防水防潮电子设备密封保护装置</t>
  </si>
  <si>
    <t>企业实习+2 寝室+0.125</t>
  </si>
  <si>
    <t>吴泽慧</t>
  </si>
  <si>
    <t>方民豪</t>
  </si>
  <si>
    <t>2024-2025学年浙江工业大学“溯采杯”研究生师生篮球赛0.5分   凛跑和山师生校园微型马拉松0.1分</t>
  </si>
  <si>
    <t>寝室长+0.25</t>
  </si>
  <si>
    <t>宋英杰</t>
  </si>
  <si>
    <t>自行车协会会长 B 2.5</t>
  </si>
  <si>
    <t>发明专利 授权 其他完成人 1分</t>
  </si>
  <si>
    <t>浙江工业大学羽毛球迎新赛 参与 0.5分</t>
  </si>
  <si>
    <t>无</t>
  </si>
  <si>
    <t>王毓</t>
  </si>
  <si>
    <t>张晓源</t>
  </si>
  <si>
    <t>党支部副书记 B 3</t>
  </si>
  <si>
    <t>发明专利 授权 第一完成人*1，其他完成人*2 8分</t>
  </si>
  <si>
    <t>胡毓煜</t>
  </si>
  <si>
    <t>王园园</t>
  </si>
  <si>
    <t xml:space="preserve">企业实习+3 </t>
  </si>
  <si>
    <t>马亮</t>
  </si>
  <si>
    <t xml:space="preserve">电子信息1班班长 B 3 </t>
  </si>
  <si>
    <t>研究生迎新志愿者 0.25分</t>
  </si>
  <si>
    <t>志愿者工时 4分  寝室长0.25分</t>
  </si>
  <si>
    <t>卢海涛</t>
  </si>
  <si>
    <t>寝室0.125</t>
  </si>
  <si>
    <t>叶德铭</t>
  </si>
  <si>
    <t>电子信息</t>
  </si>
  <si>
    <t>电一党支部组织委员 1B1A 2.5</t>
  </si>
  <si>
    <t>六芒星反光膜及电子产品背板 实用新型 授权 第一完成人 3分 联合培养单位</t>
  </si>
  <si>
    <t>中国象棋大院赛 校级 基础分 0.5</t>
  </si>
  <si>
    <t>徐锦尧</t>
  </si>
  <si>
    <t>六芒星反光膜及电子产品背板 实用新型 授权 第二完成人2分 联合培养单位</t>
  </si>
  <si>
    <t>五子棋大院赛 校级 基础分 0.5</t>
  </si>
  <si>
    <t>寝室长+0.25  企业实习长期+2  志愿者+4</t>
  </si>
  <si>
    <t>劳育满分为10分</t>
  </si>
  <si>
    <t>李知言</t>
  </si>
  <si>
    <t>郭子森</t>
  </si>
  <si>
    <t>实用新型专利 受理 第一完成人 2分
一种机场用移频抗干扰器装置
一种电器除锈装置</t>
  </si>
  <si>
    <t>企业实习+1 寝室+0.125</t>
  </si>
  <si>
    <t>杜世衡</t>
  </si>
  <si>
    <t>实用新型专利 受理 第一完成人 2分
一种方便安装的电磁兼容抗干扰器
一种多层级聚光的太阳能板发电装置</t>
  </si>
  <si>
    <t>张泽成</t>
  </si>
  <si>
    <t>连艺芬</t>
  </si>
  <si>
    <r>
      <rPr>
        <sz val="12"/>
        <rFont val="宋体"/>
        <charset val="134"/>
      </rPr>
      <t>文章名称：Nano- to Mm-Scale Fluid Dynamic Phenomena Induced by Plasmon-Assisted Photothermal E</t>
    </r>
    <r>
      <rPr>
        <sz val="12"/>
        <rFont val="Times New Roman"/>
        <charset val="134"/>
      </rPr>
      <t>ﬀ</t>
    </r>
    <r>
      <rPr>
        <sz val="12"/>
        <rFont val="宋体"/>
        <charset val="134"/>
      </rPr>
      <t>ect in Micro</t>
    </r>
    <r>
      <rPr>
        <sz val="12"/>
        <rFont val="Times New Roman"/>
        <charset val="134"/>
      </rPr>
      <t>ﬂ</t>
    </r>
    <r>
      <rPr>
        <sz val="12"/>
        <rFont val="宋体"/>
        <charset val="134"/>
      </rPr>
      <t>uidic Channels
刊物名称：ADVANCED THEORY AND SIMULATIONS
刊物级别：JCR2区   第二作者  8分</t>
    </r>
  </si>
  <si>
    <t>王婧文</t>
  </si>
  <si>
    <t>电一党支部书记 BB 4分</t>
  </si>
  <si>
    <t>学术积极分子2个 0.25分，院级通报表扬+0.25</t>
  </si>
  <si>
    <t>Switchable edge detection and depth perception with a phase-change image-processing metasurface Optics Letters Sci源刊JCR2区 第一作者 4分；发明专利：一种支持深度感知的边缘检测超透镜及探测方法 第一完成人 受理 2分</t>
  </si>
  <si>
    <t>寝室+0.5 寝室长一学期+0.125</t>
  </si>
  <si>
    <t>薛维娜</t>
  </si>
  <si>
    <t xml:space="preserve">实用新型专利 受理 第1完成人 2分；
一种基于电子开关断电紧急保护装置
一种带有鳄鱼夹的接地线
</t>
  </si>
  <si>
    <t>黄心怡</t>
  </si>
  <si>
    <t>电子信息研究生第三党支部副书记评级B 3分</t>
  </si>
  <si>
    <t>理学微咖+科学家精神宣讲会0.25</t>
  </si>
  <si>
    <t>基于CEEMD方法的时变重力潮汐信号提取研究 会议论文 第1完成人 1分；全国产无人机量子磁测系统关键技术与应用挑战杯 省级铜奖 第7完成人 1分；全国产无人机量子磁测系统互联网+大赛 校级银奖 第10完成人 0.5分；</t>
  </si>
  <si>
    <t>志愿者工时3.9分 校级辅导员2分分 寝室+0.125分</t>
  </si>
  <si>
    <t>芮翱翔</t>
  </si>
  <si>
    <t>张文丽</t>
  </si>
  <si>
    <t>马志祥</t>
  </si>
  <si>
    <t>张艺涛</t>
  </si>
  <si>
    <t>一种基于偏振复用超表面的间接图像加密方法/发明专利/受理/第一完成人/2分</t>
  </si>
  <si>
    <t>张震</t>
  </si>
  <si>
    <t>志愿时长4，寝室0.125</t>
  </si>
  <si>
    <t>靳子凡</t>
  </si>
  <si>
    <t xml:space="preserve">物理学院研究生会主席 评级A    6 </t>
  </si>
  <si>
    <t>寝室评分0.125</t>
  </si>
  <si>
    <t>陈思远</t>
  </si>
  <si>
    <t>寝室评分0.5</t>
  </si>
  <si>
    <t>汪向东</t>
  </si>
  <si>
    <t>李超群</t>
  </si>
  <si>
    <t>院级通报表扬两次 0.5</t>
  </si>
  <si>
    <t>一种基于二氧化钒的自旋耦合与解耦动态切换超表面及其使用方法/发明专利/受理/第一完成人/2分</t>
  </si>
  <si>
    <t>志愿时长+4，寝室成员+0.125</t>
  </si>
  <si>
    <t>徐智贤</t>
  </si>
  <si>
    <t>张海华</t>
  </si>
  <si>
    <t>任彧驰</t>
  </si>
  <si>
    <t>高源航</t>
  </si>
  <si>
    <t>莫奕蓬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</si>
</sst>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32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20"/>
      <name val="楷体"/>
      <charset val="134"/>
    </font>
    <font>
      <b/>
      <sz val="12"/>
      <name val="楷体"/>
      <charset val="134"/>
    </font>
    <font>
      <sz val="11"/>
      <name val="楷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</font>
    <font>
      <b/>
      <sz val="11"/>
      <name val="宋体"/>
      <charset val="134"/>
      <scheme val="minor"/>
    </font>
    <font>
      <b/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Times New Roman"/>
      <charset val="134"/>
    </font>
    <font>
      <b/>
      <sz val="9"/>
      <name val="宋体"/>
      <charset val="134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10" applyNumberFormat="0" applyAlignment="0" applyProtection="0">
      <alignment vertical="center"/>
    </xf>
    <xf numFmtId="0" fontId="19" fillId="4" borderId="11" applyNumberFormat="0" applyAlignment="0" applyProtection="0">
      <alignment vertical="center"/>
    </xf>
    <xf numFmtId="0" fontId="20" fillId="4" borderId="10" applyNumberFormat="0" applyAlignment="0" applyProtection="0">
      <alignment vertical="center"/>
    </xf>
    <xf numFmtId="0" fontId="21" fillId="5" borderId="12" applyNumberFormat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top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/>
    <xf numFmtId="0" fontId="3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176" fontId="1" fillId="0" borderId="0" xfId="0" applyNumberFormat="1" applyFont="1" applyFill="1" applyAlignment="1"/>
    <xf numFmtId="0" fontId="1" fillId="0" borderId="0" xfId="0" applyFont="1" applyFill="1" applyAlignment="1">
      <alignment horizontal="center"/>
    </xf>
    <xf numFmtId="0" fontId="1" fillId="0" borderId="0" xfId="0" applyFont="1" applyFill="1" applyAlignment="1"/>
    <xf numFmtId="0" fontId="5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left" vertical="top" wrapText="1"/>
    </xf>
    <xf numFmtId="0" fontId="7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8" fillId="0" borderId="0" xfId="0" applyFont="1" applyFill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customXml" Target="../customXml/item4.xml"/><Relationship Id="rId4" Type="http://schemas.openxmlformats.org/officeDocument/2006/relationships/customXml" Target="../customXml/item3.xml"/><Relationship Id="rId3" Type="http://schemas.openxmlformats.org/officeDocument/2006/relationships/customXml" Target="../customXml/item2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C82"/>
  <sheetViews>
    <sheetView tabSelected="1" zoomScale="70" zoomScaleNormal="70" topLeftCell="A24" workbookViewId="0">
      <selection activeCell="S27" sqref="S27"/>
    </sheetView>
  </sheetViews>
  <sheetFormatPr defaultColWidth="9" defaultRowHeight="14.1"/>
  <cols>
    <col min="1" max="1" width="2.63063063063063" style="3" customWidth="1"/>
    <col min="2" max="2" width="17" style="3" customWidth="1"/>
    <col min="3" max="3" width="11.0900900900901" style="3" customWidth="1"/>
    <col min="4" max="4" width="16.6306306306306" style="3" customWidth="1"/>
    <col min="5" max="5" width="6.63063063063063" style="3" customWidth="1"/>
    <col min="6" max="6" width="4.63063063063063" style="3" customWidth="1"/>
    <col min="7" max="7" width="15.6306306306306" style="3" customWidth="1"/>
    <col min="8" max="9" width="13.6306306306306" style="3" customWidth="1"/>
    <col min="10" max="10" width="4.63063063063063" style="3" customWidth="1"/>
    <col min="11" max="11" width="11.7297297297297" style="3" customWidth="1"/>
    <col min="12" max="12" width="34.6306306306306" style="3" customWidth="1"/>
    <col min="13" max="14" width="6.63063063063063" style="3" customWidth="1"/>
    <col min="15" max="15" width="12.9099099099099" style="3" customWidth="1"/>
    <col min="16" max="17" width="6.63063063063063" style="3" customWidth="1"/>
    <col min="18" max="18" width="12.6306306306306" style="3" customWidth="1"/>
    <col min="19" max="19" width="6.63063063063063" style="3" customWidth="1"/>
    <col min="20" max="20" width="9" style="3"/>
    <col min="21" max="21" width="10.7297297297297" style="3" customWidth="1"/>
    <col min="22" max="25" width="9" style="3"/>
    <col min="26" max="16384" width="9" style="1"/>
  </cols>
  <sheetData>
    <row r="1" s="1" customFormat="1" ht="51" customHeight="1" spans="1:24">
      <c r="A1" s="3"/>
      <c r="B1" s="4" t="s">
        <v>0</v>
      </c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11"/>
      <c r="R1" s="11"/>
      <c r="S1" s="11"/>
      <c r="T1" s="11"/>
      <c r="U1" s="11"/>
      <c r="V1" s="11"/>
      <c r="W1" s="11"/>
      <c r="X1" s="3"/>
    </row>
    <row r="2" s="2" customFormat="1" ht="14.5" customHeight="1" spans="2:25">
      <c r="B2" s="6" t="s">
        <v>1</v>
      </c>
      <c r="C2" s="6" t="s">
        <v>2</v>
      </c>
      <c r="D2" s="6" t="s">
        <v>3</v>
      </c>
      <c r="E2" s="6" t="s">
        <v>4</v>
      </c>
      <c r="F2" s="6"/>
      <c r="G2" s="6"/>
      <c r="H2" s="6"/>
      <c r="I2" s="6"/>
      <c r="J2" s="6" t="s">
        <v>5</v>
      </c>
      <c r="K2" s="6"/>
      <c r="L2" s="6"/>
      <c r="M2" s="6"/>
      <c r="N2" s="6" t="s">
        <v>6</v>
      </c>
      <c r="O2" s="6"/>
      <c r="P2" s="6"/>
      <c r="Q2" s="6" t="s">
        <v>7</v>
      </c>
      <c r="R2" s="6"/>
      <c r="S2" s="6"/>
      <c r="T2" s="6" t="s">
        <v>8</v>
      </c>
      <c r="U2" s="6"/>
      <c r="V2" s="6"/>
      <c r="W2" s="18" t="s">
        <v>9</v>
      </c>
      <c r="Y2" s="1"/>
    </row>
    <row r="3" s="2" customFormat="1" ht="14.5" customHeight="1" spans="2:25">
      <c r="B3" s="6"/>
      <c r="C3" s="6"/>
      <c r="D3" s="6"/>
      <c r="E3" s="7" t="s">
        <v>10</v>
      </c>
      <c r="F3" s="7" t="s">
        <v>11</v>
      </c>
      <c r="G3" s="7" t="s">
        <v>12</v>
      </c>
      <c r="H3" s="7" t="s">
        <v>13</v>
      </c>
      <c r="I3" s="7" t="s">
        <v>14</v>
      </c>
      <c r="J3" s="7" t="s">
        <v>11</v>
      </c>
      <c r="K3" s="7" t="s">
        <v>15</v>
      </c>
      <c r="L3" s="7" t="s">
        <v>16</v>
      </c>
      <c r="M3" s="7" t="s">
        <v>14</v>
      </c>
      <c r="N3" s="7" t="s">
        <v>10</v>
      </c>
      <c r="O3" s="7" t="s">
        <v>16</v>
      </c>
      <c r="P3" s="7" t="s">
        <v>14</v>
      </c>
      <c r="Q3" s="7" t="s">
        <v>10</v>
      </c>
      <c r="R3" s="7" t="s">
        <v>16</v>
      </c>
      <c r="S3" s="7" t="s">
        <v>14</v>
      </c>
      <c r="T3" s="7" t="s">
        <v>10</v>
      </c>
      <c r="U3" s="7" t="s">
        <v>16</v>
      </c>
      <c r="V3" s="7" t="s">
        <v>14</v>
      </c>
      <c r="W3" s="19"/>
      <c r="Y3" s="1"/>
    </row>
    <row r="4" s="2" customFormat="1" ht="108.65" customHeight="1" spans="2:25">
      <c r="B4" s="8">
        <v>2112009008</v>
      </c>
      <c r="C4" s="8" t="s">
        <v>17</v>
      </c>
      <c r="D4" s="8" t="s">
        <v>18</v>
      </c>
      <c r="E4" s="8">
        <v>10</v>
      </c>
      <c r="F4" s="8">
        <v>5</v>
      </c>
      <c r="G4" s="8" t="s">
        <v>19</v>
      </c>
      <c r="H4" s="8" t="s">
        <v>20</v>
      </c>
      <c r="I4" s="8" t="s">
        <v>21</v>
      </c>
      <c r="J4" s="8">
        <v>10</v>
      </c>
      <c r="K4" s="8">
        <v>50</v>
      </c>
      <c r="L4" s="15" t="s">
        <v>22</v>
      </c>
      <c r="M4" s="8">
        <v>0</v>
      </c>
      <c r="N4" s="8">
        <v>5</v>
      </c>
      <c r="O4" s="8" t="s">
        <v>23</v>
      </c>
      <c r="P4" s="8">
        <v>0</v>
      </c>
      <c r="Q4" s="8">
        <v>1</v>
      </c>
      <c r="R4" s="8" t="s">
        <v>24</v>
      </c>
      <c r="S4" s="8">
        <v>0</v>
      </c>
      <c r="T4" s="8">
        <v>5</v>
      </c>
      <c r="U4" s="8" t="s">
        <v>24</v>
      </c>
      <c r="V4" s="8">
        <v>0</v>
      </c>
      <c r="W4" s="8"/>
      <c r="Y4" s="1"/>
    </row>
    <row r="5" ht="55.9" customHeight="1" spans="2:25">
      <c r="B5" s="9">
        <v>221123090063</v>
      </c>
      <c r="C5" s="10" t="s">
        <v>25</v>
      </c>
      <c r="D5" s="11" t="s">
        <v>26</v>
      </c>
      <c r="E5" s="12">
        <v>10</v>
      </c>
      <c r="F5" s="12">
        <v>5</v>
      </c>
      <c r="G5" s="12"/>
      <c r="H5" s="12"/>
      <c r="I5" s="12"/>
      <c r="J5" s="12">
        <v>20</v>
      </c>
      <c r="K5" s="12">
        <v>30</v>
      </c>
      <c r="L5" s="12"/>
      <c r="M5" s="12"/>
      <c r="N5" s="12">
        <v>5</v>
      </c>
      <c r="O5" s="12"/>
      <c r="P5" s="12"/>
      <c r="Q5" s="12">
        <v>1</v>
      </c>
      <c r="R5" s="12"/>
      <c r="S5" s="12"/>
      <c r="T5" s="12">
        <v>5</v>
      </c>
      <c r="U5" s="12" t="s">
        <v>27</v>
      </c>
      <c r="V5" s="12">
        <v>0</v>
      </c>
      <c r="W5" s="12">
        <v>76.125</v>
      </c>
      <c r="Y5" s="1"/>
    </row>
    <row r="6" ht="70.9" customHeight="1" spans="2:25">
      <c r="B6" s="9">
        <v>221123090064</v>
      </c>
      <c r="C6" s="10" t="s">
        <v>28</v>
      </c>
      <c r="D6" s="11" t="s">
        <v>26</v>
      </c>
      <c r="E6" s="12">
        <v>10</v>
      </c>
      <c r="F6" s="12">
        <v>5</v>
      </c>
      <c r="G6" s="12"/>
      <c r="H6" s="12"/>
      <c r="I6" s="12"/>
      <c r="J6" s="12">
        <v>20</v>
      </c>
      <c r="K6" s="12">
        <v>30</v>
      </c>
      <c r="L6" s="12"/>
      <c r="M6" s="12"/>
      <c r="N6" s="12">
        <v>5</v>
      </c>
      <c r="O6" s="12"/>
      <c r="P6" s="12"/>
      <c r="Q6" s="12">
        <v>1</v>
      </c>
      <c r="R6" s="12"/>
      <c r="S6" s="12"/>
      <c r="T6" s="12">
        <v>5</v>
      </c>
      <c r="U6" s="12" t="s">
        <v>27</v>
      </c>
      <c r="V6" s="12">
        <v>0</v>
      </c>
      <c r="W6" s="12">
        <v>76.125</v>
      </c>
      <c r="Y6" s="1"/>
    </row>
    <row r="7" ht="49.9" customHeight="1" spans="2:25">
      <c r="B7" s="9">
        <v>221123090065</v>
      </c>
      <c r="C7" s="10" t="s">
        <v>29</v>
      </c>
      <c r="D7" s="11" t="s">
        <v>26</v>
      </c>
      <c r="E7" s="12">
        <v>10</v>
      </c>
      <c r="F7" s="12">
        <v>5</v>
      </c>
      <c r="G7" s="12"/>
      <c r="H7" s="12"/>
      <c r="I7" s="12"/>
      <c r="J7" s="12">
        <v>20</v>
      </c>
      <c r="K7" s="12">
        <v>30</v>
      </c>
      <c r="L7" s="12" t="s">
        <v>30</v>
      </c>
      <c r="M7" s="13"/>
      <c r="N7" s="12">
        <v>5</v>
      </c>
      <c r="O7" s="12"/>
      <c r="P7" s="12"/>
      <c r="Q7" s="12">
        <v>1</v>
      </c>
      <c r="R7" s="12"/>
      <c r="S7" s="12"/>
      <c r="T7" s="12">
        <v>5</v>
      </c>
      <c r="U7" s="12" t="s">
        <v>31</v>
      </c>
      <c r="V7" s="12">
        <v>-2</v>
      </c>
      <c r="W7" s="12">
        <v>80.125</v>
      </c>
      <c r="Y7" s="1"/>
    </row>
    <row r="8" ht="95.5" customHeight="1" spans="2:25">
      <c r="B8" s="9">
        <v>221123090066</v>
      </c>
      <c r="C8" s="10" t="s">
        <v>32</v>
      </c>
      <c r="D8" s="11" t="s">
        <v>26</v>
      </c>
      <c r="E8" s="12">
        <v>10</v>
      </c>
      <c r="F8" s="12">
        <v>5</v>
      </c>
      <c r="G8" s="12"/>
      <c r="H8" s="12"/>
      <c r="I8" s="12"/>
      <c r="J8" s="12">
        <v>20</v>
      </c>
      <c r="K8" s="12">
        <v>30</v>
      </c>
      <c r="L8" s="12"/>
      <c r="M8" s="12"/>
      <c r="N8" s="12">
        <v>5</v>
      </c>
      <c r="O8" s="12"/>
      <c r="P8" s="12"/>
      <c r="Q8" s="12">
        <v>1</v>
      </c>
      <c r="R8" s="12"/>
      <c r="S8" s="12"/>
      <c r="T8" s="12">
        <v>5</v>
      </c>
      <c r="U8" s="12" t="s">
        <v>27</v>
      </c>
      <c r="V8" s="12">
        <v>-2</v>
      </c>
      <c r="W8" s="12">
        <v>76.125</v>
      </c>
      <c r="Y8" s="22"/>
    </row>
    <row r="9" ht="64.9" customHeight="1" spans="2:25">
      <c r="B9" s="9">
        <v>221123090067</v>
      </c>
      <c r="C9" s="10" t="s">
        <v>33</v>
      </c>
      <c r="D9" s="11" t="s">
        <v>26</v>
      </c>
      <c r="E9" s="12">
        <v>10</v>
      </c>
      <c r="F9" s="12">
        <v>5</v>
      </c>
      <c r="G9" s="12"/>
      <c r="H9" s="12"/>
      <c r="I9" s="12"/>
      <c r="J9" s="12">
        <v>20</v>
      </c>
      <c r="K9" s="12">
        <v>30</v>
      </c>
      <c r="L9" s="12"/>
      <c r="M9" s="12"/>
      <c r="N9" s="12">
        <v>5</v>
      </c>
      <c r="O9" s="12" t="s">
        <v>34</v>
      </c>
      <c r="P9" s="12"/>
      <c r="Q9" s="12">
        <v>1.6</v>
      </c>
      <c r="R9" s="12"/>
      <c r="S9" s="12"/>
      <c r="T9" s="12">
        <v>5</v>
      </c>
      <c r="U9" s="12" t="s">
        <v>35</v>
      </c>
      <c r="V9" s="12">
        <v>0</v>
      </c>
      <c r="W9" s="12">
        <v>76.85</v>
      </c>
      <c r="Y9" s="1"/>
    </row>
    <row r="10" ht="46.15" customHeight="1" spans="2:28">
      <c r="B10" s="9">
        <v>221123090068</v>
      </c>
      <c r="C10" s="10" t="s">
        <v>36</v>
      </c>
      <c r="D10" s="11" t="s">
        <v>26</v>
      </c>
      <c r="E10" s="13">
        <v>10</v>
      </c>
      <c r="F10" s="13">
        <v>5</v>
      </c>
      <c r="G10" s="13" t="s">
        <v>37</v>
      </c>
      <c r="H10" s="13"/>
      <c r="I10" s="13"/>
      <c r="J10" s="13">
        <v>20</v>
      </c>
      <c r="K10" s="13">
        <v>30</v>
      </c>
      <c r="L10" s="13" t="s">
        <v>38</v>
      </c>
      <c r="M10" s="13">
        <v>0</v>
      </c>
      <c r="N10" s="13">
        <v>5</v>
      </c>
      <c r="O10" s="13" t="s">
        <v>39</v>
      </c>
      <c r="P10" s="13"/>
      <c r="Q10" s="13">
        <v>1</v>
      </c>
      <c r="R10" s="13" t="s">
        <v>40</v>
      </c>
      <c r="S10" s="13">
        <v>0</v>
      </c>
      <c r="T10" s="13">
        <v>5</v>
      </c>
      <c r="U10" s="13" t="s">
        <v>27</v>
      </c>
      <c r="V10" s="13">
        <v>-2</v>
      </c>
      <c r="W10" s="13">
        <v>80.125</v>
      </c>
      <c r="Y10" s="1"/>
      <c r="AB10" s="23"/>
    </row>
    <row r="11" ht="63.65" customHeight="1" spans="2:25">
      <c r="B11" s="9">
        <v>221123090069</v>
      </c>
      <c r="C11" s="10" t="s">
        <v>41</v>
      </c>
      <c r="D11" s="11" t="s">
        <v>26</v>
      </c>
      <c r="E11" s="12">
        <v>10</v>
      </c>
      <c r="F11" s="12">
        <v>5</v>
      </c>
      <c r="H11" s="12"/>
      <c r="I11" s="12"/>
      <c r="J11" s="12">
        <v>20</v>
      </c>
      <c r="K11" s="12">
        <v>30</v>
      </c>
      <c r="L11" s="12"/>
      <c r="M11" s="12">
        <v>0</v>
      </c>
      <c r="N11" s="12">
        <v>5</v>
      </c>
      <c r="O11" s="12"/>
      <c r="P11" s="12"/>
      <c r="Q11" s="12">
        <v>1</v>
      </c>
      <c r="R11" s="12">
        <v>0</v>
      </c>
      <c r="S11" s="12">
        <v>0</v>
      </c>
      <c r="T11" s="12">
        <v>5</v>
      </c>
      <c r="U11" s="12" t="s">
        <v>27</v>
      </c>
      <c r="V11" s="12">
        <v>0</v>
      </c>
      <c r="W11" s="12">
        <v>76.125</v>
      </c>
      <c r="Y11" s="1"/>
    </row>
    <row r="12" ht="81.65" customHeight="1" spans="2:28">
      <c r="B12" s="9">
        <v>221123090070</v>
      </c>
      <c r="C12" s="10" t="s">
        <v>42</v>
      </c>
      <c r="D12" s="11" t="s">
        <v>26</v>
      </c>
      <c r="E12" s="12">
        <v>10</v>
      </c>
      <c r="F12" s="12">
        <v>5</v>
      </c>
      <c r="G12" s="12" t="s">
        <v>43</v>
      </c>
      <c r="H12" s="12"/>
      <c r="I12" s="12"/>
      <c r="J12" s="12">
        <v>20</v>
      </c>
      <c r="K12" s="12">
        <v>30</v>
      </c>
      <c r="L12" s="16" t="s">
        <v>44</v>
      </c>
      <c r="M12" s="12"/>
      <c r="N12" s="12">
        <v>5</v>
      </c>
      <c r="O12" s="12"/>
      <c r="P12" s="12"/>
      <c r="Q12" s="12">
        <v>1</v>
      </c>
      <c r="R12" s="12"/>
      <c r="S12" s="12"/>
      <c r="T12" s="12">
        <v>5</v>
      </c>
      <c r="U12" s="12">
        <v>0.25</v>
      </c>
      <c r="V12" s="12">
        <v>0</v>
      </c>
      <c r="W12" s="12">
        <v>87.25</v>
      </c>
      <c r="Y12" s="1"/>
      <c r="AB12" s="23"/>
    </row>
    <row r="13" ht="66" customHeight="1" spans="2:25">
      <c r="B13" s="9">
        <v>221123090071</v>
      </c>
      <c r="C13" s="10" t="s">
        <v>45</v>
      </c>
      <c r="D13" s="11" t="s">
        <v>26</v>
      </c>
      <c r="E13" s="12">
        <v>10</v>
      </c>
      <c r="F13" s="12">
        <v>5</v>
      </c>
      <c r="G13" s="12"/>
      <c r="H13" s="12"/>
      <c r="I13" s="12"/>
      <c r="J13" s="12">
        <v>20</v>
      </c>
      <c r="K13" s="12">
        <v>30</v>
      </c>
      <c r="L13" s="12"/>
      <c r="M13" s="12"/>
      <c r="N13" s="12">
        <v>5</v>
      </c>
      <c r="O13" s="12"/>
      <c r="P13" s="12"/>
      <c r="Q13" s="12">
        <v>1</v>
      </c>
      <c r="R13" s="12"/>
      <c r="S13" s="12"/>
      <c r="T13" s="12">
        <v>5</v>
      </c>
      <c r="U13" s="12" t="s">
        <v>35</v>
      </c>
      <c r="V13" s="12">
        <v>-1</v>
      </c>
      <c r="W13" s="12">
        <v>76.25</v>
      </c>
      <c r="Y13" s="1"/>
    </row>
    <row r="14" ht="67.9" customHeight="1" spans="2:25">
      <c r="B14" s="9">
        <v>221123090072</v>
      </c>
      <c r="C14" s="10" t="s">
        <v>46</v>
      </c>
      <c r="D14" s="11" t="s">
        <v>26</v>
      </c>
      <c r="E14" s="12">
        <v>10</v>
      </c>
      <c r="F14" s="12">
        <v>5</v>
      </c>
      <c r="G14" s="12"/>
      <c r="H14" s="12"/>
      <c r="I14" s="12"/>
      <c r="J14" s="12">
        <v>20</v>
      </c>
      <c r="K14" s="12">
        <v>30</v>
      </c>
      <c r="L14" s="12"/>
      <c r="M14" s="12"/>
      <c r="N14" s="12">
        <v>5</v>
      </c>
      <c r="O14" s="12"/>
      <c r="P14" s="12"/>
      <c r="Q14" s="12">
        <v>1</v>
      </c>
      <c r="R14" s="12"/>
      <c r="S14" s="12"/>
      <c r="T14" s="12">
        <v>5</v>
      </c>
      <c r="U14" s="12" t="s">
        <v>47</v>
      </c>
      <c r="V14" s="12">
        <v>0</v>
      </c>
      <c r="W14" s="12">
        <f>SUM(E14:V14)+3</f>
        <v>79</v>
      </c>
      <c r="Y14" s="1"/>
    </row>
    <row r="15" ht="58.15" customHeight="1" spans="2:25">
      <c r="B15" s="9">
        <v>221123090073</v>
      </c>
      <c r="C15" s="10" t="s">
        <v>48</v>
      </c>
      <c r="D15" s="11" t="s">
        <v>26</v>
      </c>
      <c r="E15" s="12">
        <v>10</v>
      </c>
      <c r="F15" s="12">
        <v>5</v>
      </c>
      <c r="G15" s="12" t="s">
        <v>49</v>
      </c>
      <c r="H15" s="12" t="s">
        <v>50</v>
      </c>
      <c r="I15" s="12"/>
      <c r="J15" s="12">
        <v>20</v>
      </c>
      <c r="K15" s="12">
        <v>30</v>
      </c>
      <c r="L15" s="12"/>
      <c r="M15" s="12"/>
      <c r="N15" s="12">
        <v>5</v>
      </c>
      <c r="O15" s="12"/>
      <c r="P15" s="12"/>
      <c r="Q15" s="12">
        <v>1</v>
      </c>
      <c r="R15" s="12"/>
      <c r="S15" s="12"/>
      <c r="T15" s="12">
        <v>5</v>
      </c>
      <c r="U15" s="12" t="s">
        <v>51</v>
      </c>
      <c r="V15" s="12">
        <v>0</v>
      </c>
      <c r="W15" s="12">
        <v>83.5</v>
      </c>
      <c r="Y15" s="1"/>
    </row>
    <row r="16" ht="58" customHeight="1" spans="2:25">
      <c r="B16" s="9">
        <v>221123090074</v>
      </c>
      <c r="C16" s="10" t="s">
        <v>52</v>
      </c>
      <c r="D16" s="11" t="s">
        <v>26</v>
      </c>
      <c r="E16" s="12">
        <v>10</v>
      </c>
      <c r="F16" s="12">
        <v>5</v>
      </c>
      <c r="G16" s="12"/>
      <c r="H16" s="12"/>
      <c r="I16" s="12"/>
      <c r="J16" s="12">
        <v>20</v>
      </c>
      <c r="K16" s="12">
        <v>30</v>
      </c>
      <c r="L16" s="12"/>
      <c r="M16" s="12"/>
      <c r="N16" s="12">
        <v>5</v>
      </c>
      <c r="O16" s="12"/>
      <c r="P16" s="12"/>
      <c r="Q16" s="12">
        <v>1</v>
      </c>
      <c r="R16" s="12"/>
      <c r="S16" s="12"/>
      <c r="T16" s="12">
        <v>5</v>
      </c>
      <c r="U16" s="12" t="s">
        <v>53</v>
      </c>
      <c r="V16" s="12">
        <v>0</v>
      </c>
      <c r="W16" s="12">
        <v>76.125</v>
      </c>
      <c r="Y16" s="1"/>
    </row>
    <row r="17" ht="58" customHeight="1" spans="2:28">
      <c r="B17" s="9">
        <v>221123090075</v>
      </c>
      <c r="C17" s="10" t="s">
        <v>54</v>
      </c>
      <c r="D17" s="11" t="s">
        <v>55</v>
      </c>
      <c r="E17" s="12">
        <v>10</v>
      </c>
      <c r="F17" s="12">
        <v>5</v>
      </c>
      <c r="G17" s="12" t="s">
        <v>56</v>
      </c>
      <c r="H17" s="12"/>
      <c r="I17" s="12"/>
      <c r="J17" s="12">
        <v>20</v>
      </c>
      <c r="K17" s="12">
        <v>30</v>
      </c>
      <c r="L17" s="12" t="s">
        <v>57</v>
      </c>
      <c r="M17" s="12">
        <v>0</v>
      </c>
      <c r="N17" s="12">
        <v>5</v>
      </c>
      <c r="O17" s="12" t="s">
        <v>58</v>
      </c>
      <c r="P17" s="12">
        <v>0</v>
      </c>
      <c r="Q17" s="12">
        <v>1</v>
      </c>
      <c r="R17" s="12"/>
      <c r="S17" s="12"/>
      <c r="T17" s="12">
        <v>5</v>
      </c>
      <c r="U17" s="12" t="s">
        <v>31</v>
      </c>
      <c r="W17" s="12">
        <v>84.125</v>
      </c>
      <c r="Y17" s="1"/>
      <c r="AB17" s="23"/>
    </row>
    <row r="18" ht="58" customHeight="1" spans="2:28">
      <c r="B18" s="9">
        <v>221123090076</v>
      </c>
      <c r="C18" s="10" t="s">
        <v>59</v>
      </c>
      <c r="D18" s="11" t="s">
        <v>26</v>
      </c>
      <c r="E18" s="12">
        <v>10</v>
      </c>
      <c r="F18" s="12">
        <v>5</v>
      </c>
      <c r="G18" s="12"/>
      <c r="H18" s="12"/>
      <c r="I18" s="12"/>
      <c r="J18" s="12">
        <v>20</v>
      </c>
      <c r="K18" s="12">
        <v>30</v>
      </c>
      <c r="L18" s="12" t="s">
        <v>60</v>
      </c>
      <c r="M18" s="12"/>
      <c r="N18" s="12">
        <v>5</v>
      </c>
      <c r="O18" s="12" t="s">
        <v>61</v>
      </c>
      <c r="P18" s="12"/>
      <c r="Q18" s="12">
        <v>1</v>
      </c>
      <c r="R18" s="12"/>
      <c r="S18" s="12"/>
      <c r="T18" s="12">
        <v>5</v>
      </c>
      <c r="U18" s="12" t="s">
        <v>62</v>
      </c>
      <c r="V18" s="12">
        <v>0</v>
      </c>
      <c r="W18" s="12">
        <v>83.5</v>
      </c>
      <c r="X18" s="3" t="s">
        <v>63</v>
      </c>
      <c r="Y18" s="1"/>
      <c r="AB18" s="23"/>
    </row>
    <row r="19" ht="58" customHeight="1" spans="2:25">
      <c r="B19" s="9">
        <v>221123090078</v>
      </c>
      <c r="C19" s="10" t="s">
        <v>64</v>
      </c>
      <c r="D19" s="11" t="s">
        <v>26</v>
      </c>
      <c r="E19" s="12">
        <v>10</v>
      </c>
      <c r="F19" s="12">
        <v>5</v>
      </c>
      <c r="G19" s="12"/>
      <c r="H19" s="12"/>
      <c r="I19" s="12"/>
      <c r="J19" s="12">
        <v>20</v>
      </c>
      <c r="K19" s="12">
        <v>30</v>
      </c>
      <c r="L19" s="12"/>
      <c r="M19" s="12"/>
      <c r="N19" s="12">
        <v>5</v>
      </c>
      <c r="O19" s="12"/>
      <c r="P19" s="12"/>
      <c r="Q19" s="12">
        <v>1</v>
      </c>
      <c r="R19" s="12"/>
      <c r="S19" s="12"/>
      <c r="T19" s="12">
        <v>5</v>
      </c>
      <c r="U19" s="12" t="s">
        <v>27</v>
      </c>
      <c r="V19" s="12">
        <v>0</v>
      </c>
      <c r="W19" s="12">
        <v>76.125</v>
      </c>
      <c r="Y19" s="1"/>
    </row>
    <row r="20" ht="58" customHeight="1" spans="2:25">
      <c r="B20" s="9">
        <v>221123090079</v>
      </c>
      <c r="C20" s="10" t="s">
        <v>65</v>
      </c>
      <c r="D20" s="11" t="s">
        <v>26</v>
      </c>
      <c r="E20" s="12">
        <v>10</v>
      </c>
      <c r="F20" s="12">
        <v>5</v>
      </c>
      <c r="G20" s="12"/>
      <c r="H20" s="12"/>
      <c r="I20" s="12"/>
      <c r="J20" s="12">
        <v>20</v>
      </c>
      <c r="K20" s="12">
        <v>30</v>
      </c>
      <c r="L20" s="12" t="s">
        <v>66</v>
      </c>
      <c r="M20" s="12"/>
      <c r="N20" s="12">
        <v>5</v>
      </c>
      <c r="O20" s="12"/>
      <c r="P20" s="12"/>
      <c r="Q20" s="12">
        <v>1</v>
      </c>
      <c r="R20" s="12"/>
      <c r="S20" s="12"/>
      <c r="T20" s="12">
        <v>5</v>
      </c>
      <c r="U20" s="12" t="s">
        <v>67</v>
      </c>
      <c r="V20" s="12">
        <v>0</v>
      </c>
      <c r="W20" s="12">
        <v>79.125</v>
      </c>
      <c r="Y20" s="1"/>
    </row>
    <row r="21" ht="58" customHeight="1" spans="2:25">
      <c r="B21" s="9">
        <v>221123090080</v>
      </c>
      <c r="C21" s="10" t="s">
        <v>68</v>
      </c>
      <c r="D21" s="11" t="s">
        <v>26</v>
      </c>
      <c r="E21" s="12">
        <v>10</v>
      </c>
      <c r="F21" s="12">
        <v>5</v>
      </c>
      <c r="G21" s="12"/>
      <c r="H21" s="12"/>
      <c r="I21" s="12"/>
      <c r="J21" s="12">
        <v>20</v>
      </c>
      <c r="K21" s="12">
        <v>30</v>
      </c>
      <c r="L21" s="12" t="s">
        <v>69</v>
      </c>
      <c r="M21" s="12"/>
      <c r="N21" s="12">
        <v>5</v>
      </c>
      <c r="O21" s="12"/>
      <c r="P21" s="12"/>
      <c r="Q21" s="12">
        <v>1</v>
      </c>
      <c r="R21" s="12"/>
      <c r="S21" s="12"/>
      <c r="T21" s="12">
        <v>5</v>
      </c>
      <c r="U21" s="12" t="s">
        <v>31</v>
      </c>
      <c r="V21" s="12">
        <v>0</v>
      </c>
      <c r="W21" s="12">
        <v>80.125</v>
      </c>
      <c r="Y21" s="1"/>
    </row>
    <row r="22" ht="58" customHeight="1" spans="2:25">
      <c r="B22" s="9">
        <v>221123090081</v>
      </c>
      <c r="C22" s="10" t="s">
        <v>70</v>
      </c>
      <c r="D22" s="11" t="s">
        <v>26</v>
      </c>
      <c r="E22" s="12">
        <v>10</v>
      </c>
      <c r="F22" s="12">
        <v>5</v>
      </c>
      <c r="G22" s="12"/>
      <c r="H22" s="12"/>
      <c r="I22" s="12"/>
      <c r="J22" s="12">
        <v>20</v>
      </c>
      <c r="K22" s="12">
        <v>30</v>
      </c>
      <c r="L22" s="12"/>
      <c r="M22" s="12"/>
      <c r="N22" s="12">
        <v>5</v>
      </c>
      <c r="O22" s="12"/>
      <c r="P22" s="12"/>
      <c r="Q22" s="12">
        <v>1</v>
      </c>
      <c r="R22" s="12"/>
      <c r="S22" s="12"/>
      <c r="T22" s="12">
        <v>5</v>
      </c>
      <c r="U22" s="12" t="s">
        <v>27</v>
      </c>
      <c r="V22" s="12">
        <v>0</v>
      </c>
      <c r="W22" s="12">
        <v>76.125</v>
      </c>
      <c r="Y22" s="1"/>
    </row>
    <row r="23" ht="58" customHeight="1" spans="2:29">
      <c r="B23" s="9">
        <v>221123090082</v>
      </c>
      <c r="C23" s="10" t="s">
        <v>71</v>
      </c>
      <c r="D23" s="11" t="s">
        <v>26</v>
      </c>
      <c r="E23" s="12">
        <v>10</v>
      </c>
      <c r="F23" s="12">
        <v>5</v>
      </c>
      <c r="G23" s="12"/>
      <c r="H23" s="12"/>
      <c r="I23" s="12"/>
      <c r="J23" s="12">
        <v>20</v>
      </c>
      <c r="K23" s="12">
        <v>30</v>
      </c>
      <c r="L23" s="12" t="s">
        <v>72</v>
      </c>
      <c r="M23" s="12">
        <v>0</v>
      </c>
      <c r="N23" s="12">
        <v>5</v>
      </c>
      <c r="O23" s="12"/>
      <c r="P23" s="12">
        <v>0</v>
      </c>
      <c r="Q23" s="12">
        <v>1</v>
      </c>
      <c r="R23" s="12"/>
      <c r="S23" s="12">
        <v>0</v>
      </c>
      <c r="T23" s="12">
        <v>5</v>
      </c>
      <c r="U23" s="12" t="s">
        <v>31</v>
      </c>
      <c r="V23" s="12">
        <v>0</v>
      </c>
      <c r="W23" s="12">
        <v>86.125</v>
      </c>
      <c r="X23" s="20"/>
      <c r="Y23" s="1"/>
      <c r="AC23" s="23"/>
    </row>
    <row r="24" ht="148" customHeight="1" spans="2:25">
      <c r="B24" s="9">
        <v>221123090083</v>
      </c>
      <c r="C24" s="10" t="s">
        <v>73</v>
      </c>
      <c r="D24" s="11" t="s">
        <v>26</v>
      </c>
      <c r="E24" s="12">
        <v>10</v>
      </c>
      <c r="F24" s="12">
        <v>5</v>
      </c>
      <c r="G24" s="12" t="s">
        <v>74</v>
      </c>
      <c r="H24" s="12" t="s">
        <v>75</v>
      </c>
      <c r="I24" s="12"/>
      <c r="J24" s="12">
        <v>20</v>
      </c>
      <c r="K24" s="12">
        <v>30</v>
      </c>
      <c r="L24" s="12" t="s">
        <v>76</v>
      </c>
      <c r="M24" s="12">
        <v>0</v>
      </c>
      <c r="N24" s="12">
        <v>5</v>
      </c>
      <c r="O24" s="12"/>
      <c r="P24" s="12">
        <v>0</v>
      </c>
      <c r="Q24" s="12">
        <v>1</v>
      </c>
      <c r="R24" s="12"/>
      <c r="S24" s="12">
        <v>0</v>
      </c>
      <c r="T24" s="12">
        <v>5</v>
      </c>
      <c r="U24" s="12" t="s">
        <v>77</v>
      </c>
      <c r="V24" s="12">
        <v>0</v>
      </c>
      <c r="W24" s="12">
        <v>87.125</v>
      </c>
      <c r="Y24" s="1"/>
    </row>
    <row r="25" ht="58" customHeight="1" spans="2:29">
      <c r="B25" s="9">
        <v>221123090084</v>
      </c>
      <c r="C25" s="10" t="s">
        <v>78</v>
      </c>
      <c r="D25" s="11" t="s">
        <v>26</v>
      </c>
      <c r="E25" s="12">
        <v>10</v>
      </c>
      <c r="F25" s="12">
        <v>5</v>
      </c>
      <c r="G25" s="12"/>
      <c r="H25" s="12"/>
      <c r="I25" s="12"/>
      <c r="J25" s="12">
        <v>20</v>
      </c>
      <c r="K25" s="12">
        <v>30</v>
      </c>
      <c r="L25" s="12" t="s">
        <v>79</v>
      </c>
      <c r="M25" s="12"/>
      <c r="N25" s="12">
        <v>5</v>
      </c>
      <c r="O25" s="12"/>
      <c r="P25" s="12"/>
      <c r="Q25" s="12">
        <v>1</v>
      </c>
      <c r="R25" s="12"/>
      <c r="S25" s="12"/>
      <c r="T25" s="12">
        <v>5</v>
      </c>
      <c r="U25" s="12" t="s">
        <v>31</v>
      </c>
      <c r="V25" s="12">
        <v>0</v>
      </c>
      <c r="W25" s="12">
        <v>80.125</v>
      </c>
      <c r="Y25" s="1"/>
      <c r="AC25" s="23"/>
    </row>
    <row r="26" ht="58" customHeight="1" spans="2:25">
      <c r="B26" s="9">
        <v>221123090085</v>
      </c>
      <c r="C26" s="10" t="s">
        <v>80</v>
      </c>
      <c r="D26" s="11" t="s">
        <v>26</v>
      </c>
      <c r="E26" s="12">
        <v>10</v>
      </c>
      <c r="F26" s="12">
        <v>5</v>
      </c>
      <c r="G26" s="12" t="s">
        <v>81</v>
      </c>
      <c r="H26" s="12" t="s">
        <v>82</v>
      </c>
      <c r="I26" s="12"/>
      <c r="J26" s="12">
        <v>20</v>
      </c>
      <c r="K26" s="12">
        <v>30</v>
      </c>
      <c r="L26" s="12" t="s">
        <v>83</v>
      </c>
      <c r="M26" s="12">
        <v>0</v>
      </c>
      <c r="N26" s="12">
        <v>5</v>
      </c>
      <c r="O26" s="12"/>
      <c r="P26" s="12">
        <v>0</v>
      </c>
      <c r="Q26" s="12">
        <v>1</v>
      </c>
      <c r="R26" s="12"/>
      <c r="S26" s="12">
        <v>0</v>
      </c>
      <c r="T26" s="12">
        <v>5</v>
      </c>
      <c r="U26" s="12" t="s">
        <v>84</v>
      </c>
      <c r="V26" s="12">
        <v>0</v>
      </c>
      <c r="W26" s="12">
        <v>86.625</v>
      </c>
      <c r="X26" s="3" t="s">
        <v>63</v>
      </c>
      <c r="Y26" s="1"/>
    </row>
    <row r="27" ht="58" customHeight="1" spans="2:25">
      <c r="B27" s="9">
        <v>221123090086</v>
      </c>
      <c r="C27" s="10" t="s">
        <v>85</v>
      </c>
      <c r="D27" s="11" t="s">
        <v>26</v>
      </c>
      <c r="E27" s="12">
        <v>10</v>
      </c>
      <c r="F27" s="12">
        <v>5</v>
      </c>
      <c r="G27" s="12"/>
      <c r="H27" s="12"/>
      <c r="I27" s="12"/>
      <c r="J27" s="12">
        <v>20</v>
      </c>
      <c r="K27" s="12">
        <v>30</v>
      </c>
      <c r="L27" s="12"/>
      <c r="M27" s="12"/>
      <c r="N27" s="12">
        <v>5</v>
      </c>
      <c r="O27" s="12"/>
      <c r="P27" s="12"/>
      <c r="Q27" s="12">
        <v>1</v>
      </c>
      <c r="R27" s="12"/>
      <c r="S27" s="12"/>
      <c r="T27" s="12">
        <v>5</v>
      </c>
      <c r="U27" s="12" t="s">
        <v>27</v>
      </c>
      <c r="V27" s="12">
        <v>0</v>
      </c>
      <c r="W27" s="12">
        <v>76.125</v>
      </c>
      <c r="Y27" s="1"/>
    </row>
    <row r="28" ht="58" customHeight="1" spans="2:25">
      <c r="B28" s="9">
        <v>221123090087</v>
      </c>
      <c r="C28" s="10" t="s">
        <v>86</v>
      </c>
      <c r="D28" s="11" t="s">
        <v>26</v>
      </c>
      <c r="E28" s="12">
        <v>10</v>
      </c>
      <c r="F28" s="12">
        <v>5</v>
      </c>
      <c r="G28" s="12"/>
      <c r="H28" s="12"/>
      <c r="I28" s="12"/>
      <c r="J28" s="12">
        <v>20</v>
      </c>
      <c r="K28" s="12">
        <v>30</v>
      </c>
      <c r="L28" s="12"/>
      <c r="M28" s="12"/>
      <c r="N28" s="12">
        <v>5</v>
      </c>
      <c r="O28" s="12"/>
      <c r="P28" s="12"/>
      <c r="Q28" s="12">
        <v>1</v>
      </c>
      <c r="R28" s="12"/>
      <c r="S28" s="12"/>
      <c r="T28" s="12">
        <v>5</v>
      </c>
      <c r="U28" s="12"/>
      <c r="V28" s="12">
        <v>0</v>
      </c>
      <c r="W28" s="12">
        <v>76</v>
      </c>
      <c r="Y28" s="1"/>
    </row>
    <row r="29" ht="58" customHeight="1" spans="2:25">
      <c r="B29" s="9">
        <v>221123090088</v>
      </c>
      <c r="C29" s="10" t="s">
        <v>87</v>
      </c>
      <c r="D29" s="11" t="s">
        <v>26</v>
      </c>
      <c r="E29" s="12">
        <v>10</v>
      </c>
      <c r="F29" s="12">
        <v>5</v>
      </c>
      <c r="G29" s="12"/>
      <c r="H29" s="12"/>
      <c r="I29" s="12"/>
      <c r="J29" s="12">
        <v>20</v>
      </c>
      <c r="K29" s="12">
        <v>30</v>
      </c>
      <c r="L29" s="12"/>
      <c r="M29" s="12"/>
      <c r="N29" s="12">
        <v>5</v>
      </c>
      <c r="O29" s="12"/>
      <c r="P29" s="12"/>
      <c r="Q29" s="12">
        <v>1</v>
      </c>
      <c r="R29" s="12"/>
      <c r="S29" s="12"/>
      <c r="T29" s="12">
        <v>5</v>
      </c>
      <c r="U29" s="12" t="s">
        <v>27</v>
      </c>
      <c r="V29" s="12">
        <v>0</v>
      </c>
      <c r="W29" s="12">
        <v>76.125</v>
      </c>
      <c r="Y29" s="1"/>
    </row>
    <row r="30" ht="58" customHeight="1" spans="2:25">
      <c r="B30" s="9">
        <v>221123090089</v>
      </c>
      <c r="C30" s="10" t="s">
        <v>88</v>
      </c>
      <c r="D30" s="11" t="s">
        <v>26</v>
      </c>
      <c r="E30" s="12">
        <v>10</v>
      </c>
      <c r="F30" s="12">
        <v>5</v>
      </c>
      <c r="G30" s="12"/>
      <c r="H30" s="12"/>
      <c r="I30" s="12"/>
      <c r="J30" s="12">
        <v>20</v>
      </c>
      <c r="K30" s="12">
        <v>30</v>
      </c>
      <c r="L30" s="12" t="s">
        <v>89</v>
      </c>
      <c r="M30" s="12"/>
      <c r="N30" s="12">
        <v>5</v>
      </c>
      <c r="O30" s="12"/>
      <c r="P30" s="12"/>
      <c r="Q30" s="12">
        <v>1</v>
      </c>
      <c r="R30" s="12"/>
      <c r="S30" s="12"/>
      <c r="T30" s="12">
        <v>5</v>
      </c>
      <c r="U30" s="12" t="s">
        <v>53</v>
      </c>
      <c r="V30" s="12">
        <v>0</v>
      </c>
      <c r="W30" s="12">
        <v>78.125</v>
      </c>
      <c r="Y30" s="1"/>
    </row>
    <row r="31" ht="58" customHeight="1" spans="2:25">
      <c r="B31" s="9">
        <v>221123090091</v>
      </c>
      <c r="C31" s="10" t="s">
        <v>90</v>
      </c>
      <c r="D31" s="11" t="s">
        <v>26</v>
      </c>
      <c r="E31" s="12">
        <v>10</v>
      </c>
      <c r="F31" s="12">
        <v>5</v>
      </c>
      <c r="G31" s="12"/>
      <c r="H31" s="12"/>
      <c r="I31" s="12"/>
      <c r="J31" s="12">
        <v>20</v>
      </c>
      <c r="K31" s="12">
        <v>30</v>
      </c>
      <c r="L31" s="12"/>
      <c r="M31" s="12"/>
      <c r="N31" s="12">
        <v>5</v>
      </c>
      <c r="O31" s="12"/>
      <c r="P31" s="12"/>
      <c r="Q31" s="12">
        <v>1</v>
      </c>
      <c r="R31" s="12"/>
      <c r="S31" s="12"/>
      <c r="T31" s="12">
        <v>5</v>
      </c>
      <c r="U31" s="12" t="s">
        <v>91</v>
      </c>
      <c r="V31" s="12">
        <v>0</v>
      </c>
      <c r="W31" s="12">
        <v>80.125</v>
      </c>
      <c r="Y31" s="1"/>
    </row>
    <row r="32" ht="58" customHeight="1" spans="1:25">
      <c r="A32" s="14"/>
      <c r="B32" s="9">
        <v>221123090092</v>
      </c>
      <c r="C32" s="10" t="s">
        <v>92</v>
      </c>
      <c r="D32" s="11" t="s">
        <v>26</v>
      </c>
      <c r="E32" s="12">
        <v>10</v>
      </c>
      <c r="F32" s="12">
        <v>5</v>
      </c>
      <c r="G32" s="12" t="s">
        <v>93</v>
      </c>
      <c r="H32" s="12" t="s">
        <v>20</v>
      </c>
      <c r="I32" s="12"/>
      <c r="J32" s="12">
        <v>20</v>
      </c>
      <c r="K32" s="12">
        <v>30</v>
      </c>
      <c r="L32" s="12"/>
      <c r="M32" s="12"/>
      <c r="N32" s="12">
        <v>5</v>
      </c>
      <c r="O32" s="12"/>
      <c r="P32" s="12"/>
      <c r="Q32" s="12">
        <v>1</v>
      </c>
      <c r="R32" s="12"/>
      <c r="S32" s="12"/>
      <c r="T32" s="12">
        <v>5</v>
      </c>
      <c r="U32" s="12" t="s">
        <v>94</v>
      </c>
      <c r="V32" s="12">
        <v>0</v>
      </c>
      <c r="W32" s="12">
        <v>82.375</v>
      </c>
      <c r="X32" s="21"/>
      <c r="Y32" s="1"/>
    </row>
    <row r="33" ht="58" customHeight="1" spans="2:25">
      <c r="B33" s="9">
        <v>221123090093</v>
      </c>
      <c r="C33" s="10" t="s">
        <v>95</v>
      </c>
      <c r="D33" s="11" t="s">
        <v>26</v>
      </c>
      <c r="E33" s="12">
        <v>10</v>
      </c>
      <c r="F33" s="12">
        <v>5</v>
      </c>
      <c r="G33" s="12"/>
      <c r="H33" s="12"/>
      <c r="I33" s="12"/>
      <c r="J33" s="12">
        <v>20</v>
      </c>
      <c r="K33" s="12">
        <v>30</v>
      </c>
      <c r="L33" s="12"/>
      <c r="M33" s="12"/>
      <c r="N33" s="12">
        <v>5</v>
      </c>
      <c r="O33" s="12"/>
      <c r="P33" s="12"/>
      <c r="Q33" s="12">
        <v>1</v>
      </c>
      <c r="R33" s="12"/>
      <c r="S33" s="12"/>
      <c r="T33" s="12">
        <v>5</v>
      </c>
      <c r="U33" s="12" t="s">
        <v>96</v>
      </c>
      <c r="V33" s="12">
        <v>0</v>
      </c>
      <c r="W33" s="12">
        <v>76.5</v>
      </c>
      <c r="Y33" s="1"/>
    </row>
    <row r="34" ht="58" customHeight="1" spans="2:25">
      <c r="B34" s="9">
        <v>221123090094</v>
      </c>
      <c r="C34" s="10" t="s">
        <v>97</v>
      </c>
      <c r="D34" s="11" t="s">
        <v>26</v>
      </c>
      <c r="E34" s="12">
        <v>10</v>
      </c>
      <c r="F34" s="12">
        <v>5</v>
      </c>
      <c r="G34" s="12"/>
      <c r="H34" s="12"/>
      <c r="I34" s="12"/>
      <c r="J34" s="12">
        <v>20</v>
      </c>
      <c r="K34" s="12">
        <v>30</v>
      </c>
      <c r="L34" s="12"/>
      <c r="M34" s="12"/>
      <c r="N34" s="12">
        <v>5</v>
      </c>
      <c r="O34" s="12"/>
      <c r="P34" s="12"/>
      <c r="Q34" s="12">
        <v>1</v>
      </c>
      <c r="R34" s="12"/>
      <c r="S34" s="12"/>
      <c r="T34" s="12">
        <v>5</v>
      </c>
      <c r="U34" s="12" t="s">
        <v>53</v>
      </c>
      <c r="V34" s="12">
        <v>0</v>
      </c>
      <c r="W34" s="12">
        <v>76.125</v>
      </c>
      <c r="Y34" s="1"/>
    </row>
    <row r="35" ht="58" customHeight="1" spans="2:25">
      <c r="B35" s="9">
        <v>221123090095</v>
      </c>
      <c r="C35" s="10" t="s">
        <v>98</v>
      </c>
      <c r="D35" s="11" t="s">
        <v>26</v>
      </c>
      <c r="E35" s="12">
        <v>10</v>
      </c>
      <c r="F35" s="12">
        <v>5</v>
      </c>
      <c r="G35" s="12"/>
      <c r="H35" s="12" t="s">
        <v>99</v>
      </c>
      <c r="I35" s="12"/>
      <c r="J35" s="12">
        <v>20</v>
      </c>
      <c r="K35" s="12">
        <v>30</v>
      </c>
      <c r="L35" s="17" t="s">
        <v>100</v>
      </c>
      <c r="M35" s="12"/>
      <c r="N35" s="12">
        <v>5</v>
      </c>
      <c r="O35" s="12"/>
      <c r="P35" s="12"/>
      <c r="Q35" s="12">
        <v>1</v>
      </c>
      <c r="R35" s="12"/>
      <c r="S35" s="12"/>
      <c r="T35" s="12">
        <v>5</v>
      </c>
      <c r="U35" s="12" t="s">
        <v>101</v>
      </c>
      <c r="V35" s="12">
        <v>0</v>
      </c>
      <c r="W35" s="12">
        <v>82.625</v>
      </c>
      <c r="Y35" s="1"/>
    </row>
    <row r="36" ht="58" customHeight="1" spans="2:25">
      <c r="B36" s="9">
        <v>221123090096</v>
      </c>
      <c r="C36" s="10" t="s">
        <v>102</v>
      </c>
      <c r="D36" s="11" t="s">
        <v>26</v>
      </c>
      <c r="E36" s="12">
        <v>10</v>
      </c>
      <c r="F36" s="12">
        <v>5</v>
      </c>
      <c r="G36" s="12"/>
      <c r="H36" s="12"/>
      <c r="I36" s="12"/>
      <c r="J36" s="12">
        <v>20</v>
      </c>
      <c r="K36" s="12">
        <v>30</v>
      </c>
      <c r="L36" s="12"/>
      <c r="M36" s="12"/>
      <c r="N36" s="12">
        <v>5</v>
      </c>
      <c r="O36" s="12"/>
      <c r="P36" s="12"/>
      <c r="Q36" s="12">
        <v>1</v>
      </c>
      <c r="R36" s="12"/>
      <c r="S36" s="12"/>
      <c r="T36" s="12">
        <v>5</v>
      </c>
      <c r="U36" s="12" t="s">
        <v>35</v>
      </c>
      <c r="V36" s="12">
        <v>0</v>
      </c>
      <c r="W36" s="12">
        <v>76.25</v>
      </c>
      <c r="Y36" s="1"/>
    </row>
    <row r="37" ht="58" customHeight="1" spans="2:25">
      <c r="B37" s="9">
        <v>221123090097</v>
      </c>
      <c r="C37" s="10" t="s">
        <v>103</v>
      </c>
      <c r="D37" s="11" t="s">
        <v>26</v>
      </c>
      <c r="E37" s="12">
        <v>10</v>
      </c>
      <c r="F37" s="12">
        <v>5</v>
      </c>
      <c r="G37" s="12"/>
      <c r="H37" s="12"/>
      <c r="I37" s="12"/>
      <c r="J37" s="12">
        <v>20</v>
      </c>
      <c r="K37" s="12">
        <v>30</v>
      </c>
      <c r="L37" s="12"/>
      <c r="M37" s="12"/>
      <c r="N37" s="12">
        <v>5</v>
      </c>
      <c r="O37" s="12"/>
      <c r="P37" s="12"/>
      <c r="Q37" s="12">
        <v>1</v>
      </c>
      <c r="R37" s="12"/>
      <c r="S37" s="12"/>
      <c r="T37" s="12">
        <v>5</v>
      </c>
      <c r="U37" s="12" t="s">
        <v>53</v>
      </c>
      <c r="V37" s="12">
        <v>0</v>
      </c>
      <c r="W37" s="12">
        <v>76.125</v>
      </c>
      <c r="Y37" s="1"/>
    </row>
    <row r="38" ht="58" customHeight="1" spans="2:25">
      <c r="B38" s="9">
        <v>221123090098</v>
      </c>
      <c r="C38" s="10" t="s">
        <v>104</v>
      </c>
      <c r="D38" s="11" t="s">
        <v>26</v>
      </c>
      <c r="E38" s="12">
        <v>10</v>
      </c>
      <c r="F38" s="12">
        <v>5</v>
      </c>
      <c r="G38" s="12"/>
      <c r="H38" s="12"/>
      <c r="I38" s="12"/>
      <c r="J38" s="12">
        <v>20</v>
      </c>
      <c r="K38" s="12">
        <v>30</v>
      </c>
      <c r="L38" s="12"/>
      <c r="M38" s="12"/>
      <c r="N38" s="12">
        <v>5</v>
      </c>
      <c r="O38" s="12"/>
      <c r="P38" s="12"/>
      <c r="Q38" s="12">
        <v>1</v>
      </c>
      <c r="R38" s="12"/>
      <c r="S38" s="12"/>
      <c r="T38" s="12">
        <v>5</v>
      </c>
      <c r="U38" s="12" t="s">
        <v>53</v>
      </c>
      <c r="V38" s="12">
        <v>0</v>
      </c>
      <c r="W38" s="12">
        <v>76.125</v>
      </c>
      <c r="Y38" s="1"/>
    </row>
    <row r="39" ht="58" customHeight="1" spans="2:25">
      <c r="B39" s="9">
        <v>221123090099</v>
      </c>
      <c r="C39" s="10" t="s">
        <v>105</v>
      </c>
      <c r="D39" s="11" t="s">
        <v>26</v>
      </c>
      <c r="E39" s="12">
        <v>10</v>
      </c>
      <c r="F39" s="12">
        <v>5</v>
      </c>
      <c r="G39" s="12"/>
      <c r="H39" s="12"/>
      <c r="I39" s="12"/>
      <c r="J39" s="12">
        <v>20</v>
      </c>
      <c r="K39" s="12">
        <v>30</v>
      </c>
      <c r="L39" s="12"/>
      <c r="M39" s="12"/>
      <c r="N39" s="12">
        <v>5</v>
      </c>
      <c r="O39" s="12"/>
      <c r="P39" s="12"/>
      <c r="Q39" s="12">
        <v>1</v>
      </c>
      <c r="R39" s="12"/>
      <c r="S39" s="12"/>
      <c r="T39" s="12">
        <v>5</v>
      </c>
      <c r="U39" s="12" t="s">
        <v>53</v>
      </c>
      <c r="V39" s="12">
        <v>-2</v>
      </c>
      <c r="W39" s="12">
        <v>74.125</v>
      </c>
      <c r="Y39" s="1"/>
    </row>
    <row r="40" ht="58" customHeight="1" spans="2:25">
      <c r="B40" s="9">
        <v>221123090100</v>
      </c>
      <c r="C40" s="10" t="s">
        <v>106</v>
      </c>
      <c r="D40" s="11" t="s">
        <v>26</v>
      </c>
      <c r="E40" s="12">
        <v>10</v>
      </c>
      <c r="F40" s="12">
        <v>5</v>
      </c>
      <c r="G40" s="12"/>
      <c r="H40" s="12"/>
      <c r="I40" s="12"/>
      <c r="J40" s="12">
        <v>20</v>
      </c>
      <c r="K40" s="12">
        <v>30</v>
      </c>
      <c r="L40" s="12"/>
      <c r="M40" s="12"/>
      <c r="N40" s="12">
        <v>5</v>
      </c>
      <c r="O40" s="12"/>
      <c r="P40" s="12"/>
      <c r="Q40" s="12">
        <v>1</v>
      </c>
      <c r="R40" s="12"/>
      <c r="S40" s="12"/>
      <c r="T40" s="12">
        <v>5</v>
      </c>
      <c r="U40" s="12" t="s">
        <v>27</v>
      </c>
      <c r="V40" s="12">
        <v>-2</v>
      </c>
      <c r="W40" s="12">
        <v>74.125</v>
      </c>
      <c r="Y40" s="22"/>
    </row>
    <row r="82" spans="18:18">
      <c r="R82" s="3">
        <v>76</v>
      </c>
    </row>
  </sheetData>
  <sheetProtection formatCells="0" formatColumns="0" formatRows="0" insertRows="0" insertColumns="0" insertHyperlinks="0" deleteColumns="0" deleteRows="0" sort="0" autoFilter="0" pivotTables="0"/>
  <mergeCells count="10">
    <mergeCell ref="B1:W1"/>
    <mergeCell ref="E2:I2"/>
    <mergeCell ref="J2:M2"/>
    <mergeCell ref="N2:P2"/>
    <mergeCell ref="Q2:S2"/>
    <mergeCell ref="T2:V2"/>
    <mergeCell ref="B2:B3"/>
    <mergeCell ref="C2:C3"/>
    <mergeCell ref="D2:D3"/>
    <mergeCell ref="W2:W3"/>
  </mergeCells>
  <pageMargins left="0.7" right="0.7" top="0.75" bottom="0.75" header="0.3" footer="0.3"/>
  <pageSetup paperSize="9" orientation="portrait"/>
  <headerFooter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�� _
f:
�[���[�_NMb _
f:
T
N
</file>

<file path=customXml/item2.xml>��
</file>

<file path=customXml/item3.xml>��
</file>

<file path=customXml/item4.xml>��
</file>

<file path=customXml/itemProps1.xml><?xml version="1.0" encoding="utf-8"?>
<ds:datastoreItem xmlns:ds="http://schemas.openxmlformats.org/officeDocument/2006/customXml" ds:itemID="{06A0048C-2381-489B-AA07-9611017176EA}">
  <ds:schemaRefs/>
</ds:datastoreItem>
</file>

<file path=customXml/itemProps2.xml><?xml version="1.0" encoding="utf-8"?>
<ds:datastoreItem xmlns:ds="http://schemas.openxmlformats.org/officeDocument/2006/customXml" ds:itemID="{A02B7E37-CEC0-4786-9FA4-411A3DC59612}">
  <ds:schemaRefs/>
</ds:datastoreItem>
</file>

<file path=customXml/itemProps3.xml><?xml version="1.0" encoding="utf-8"?>
<ds:datastoreItem xmlns:ds="http://schemas.openxmlformats.org/officeDocument/2006/customXml" ds:itemID="{06C82605-B75B-4693-9329-32AAD527C692}">
  <ds:schemaRefs/>
</ds:datastoreItem>
</file>

<file path=customXml/itemProps4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Rue</dc:creator>
  <cp:lastModifiedBy>风晚渡</cp:lastModifiedBy>
  <dcterms:created xsi:type="dcterms:W3CDTF">2024-10-01T10:15:00Z</dcterms:created>
  <dcterms:modified xsi:type="dcterms:W3CDTF">2025-10-09T09:37:48Z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2F52B45F7844418AAA00B72326F88138_13</vt:lpwstr>
  </property>
  <property fmtid="{D5CDD505-2E9C-101B-9397-08002B2CF9AE}" pid="3" name="KSOProductBuildVer">
    <vt:lpwstr>2052-12.1.0.21915</vt:lpwstr>
  </property>
</Properties>
</file>